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87E1208B-6820-4840-BAF0-C1AFFA9144D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N7" i="1" s="1"/>
  <c r="G8" i="1"/>
  <c r="G9" i="1"/>
  <c r="G10" i="1"/>
  <c r="G11" i="1"/>
  <c r="N11" i="1" s="1"/>
  <c r="G12" i="1"/>
  <c r="N12" i="1" s="1"/>
  <c r="G13" i="1"/>
  <c r="N13" i="1" s="1"/>
  <c r="G14" i="1"/>
  <c r="N14" i="1" s="1"/>
  <c r="G15" i="1"/>
  <c r="N15" i="1" s="1"/>
  <c r="G16" i="1"/>
  <c r="G17" i="1"/>
  <c r="N17" i="1" s="1"/>
  <c r="G18" i="1"/>
  <c r="N18" i="1" s="1"/>
  <c r="G19" i="1"/>
  <c r="N19" i="1" s="1"/>
  <c r="G20" i="1"/>
  <c r="N20" i="1" s="1"/>
  <c r="G21" i="1"/>
  <c r="N21" i="1" s="1"/>
  <c r="G22" i="1"/>
  <c r="N22" i="1" s="1"/>
  <c r="G23" i="1"/>
  <c r="N23" i="1" s="1"/>
  <c r="G24" i="1"/>
  <c r="G25" i="1"/>
  <c r="N25" i="1" s="1"/>
  <c r="G26" i="1"/>
  <c r="G27" i="1"/>
  <c r="N27" i="1" s="1"/>
  <c r="G28" i="1"/>
  <c r="N28" i="1" s="1"/>
  <c r="G29" i="1"/>
  <c r="N29" i="1" s="1"/>
  <c r="G30" i="1"/>
  <c r="N30" i="1" s="1"/>
  <c r="G31" i="1"/>
  <c r="N31" i="1" s="1"/>
  <c r="G32" i="1"/>
  <c r="G33" i="1"/>
  <c r="G34" i="1"/>
  <c r="G6" i="1"/>
  <c r="N6" i="1" s="1"/>
  <c r="N8" i="1"/>
  <c r="N9" i="1"/>
  <c r="N10" i="1"/>
  <c r="N16" i="1"/>
  <c r="N24" i="1"/>
  <c r="N26" i="1"/>
  <c r="N32" i="1"/>
  <c r="N33" i="1"/>
  <c r="N34" i="1"/>
</calcChain>
</file>

<file path=xl/sharedStrings.xml><?xml version="1.0" encoding="utf-8"?>
<sst xmlns="http://schemas.openxmlformats.org/spreadsheetml/2006/main" count="124" uniqueCount="85">
  <si>
    <t>kos</t>
  </si>
  <si>
    <t>pašteta tunina, 95 g</t>
  </si>
  <si>
    <t>pašteta turistična classic, 95 g</t>
  </si>
  <si>
    <t>pašteta turistična classic, 50 g</t>
  </si>
  <si>
    <t>pašteta jetrna 30 g</t>
  </si>
  <si>
    <t>kokošja jetrna pašteta,  45g</t>
  </si>
  <si>
    <t>pašteta jetrna 50 g</t>
  </si>
  <si>
    <t>pašteta jetrna 75 g</t>
  </si>
  <si>
    <t>kokošja jetrna pašteta,  95 g</t>
  </si>
  <si>
    <t>pašteta jetrna 100 g</t>
  </si>
  <si>
    <t>pašteta piščančja, 50 g</t>
  </si>
  <si>
    <t>pašteta puranja 50 g</t>
  </si>
  <si>
    <t>pašteta puranja, 95 g</t>
  </si>
  <si>
    <t>pašteta puranja 100 g</t>
  </si>
  <si>
    <t>pašteta kokošja, 45 g</t>
  </si>
  <si>
    <t>pašteta kokošja, 95 g</t>
  </si>
  <si>
    <t>pašteta piščančja 100 g</t>
  </si>
  <si>
    <t>pašteta piščančja 100 g Halal</t>
  </si>
  <si>
    <t>pašteta ribja 100 g Halal</t>
  </si>
  <si>
    <t xml:space="preserve">zap. Št. </t>
  </si>
  <si>
    <t>ARTIKLI</t>
  </si>
  <si>
    <t xml:space="preserve">EM </t>
  </si>
  <si>
    <t>1.</t>
  </si>
  <si>
    <t>9.</t>
  </si>
  <si>
    <t>5.</t>
  </si>
  <si>
    <t>8.</t>
  </si>
  <si>
    <t>2.</t>
  </si>
  <si>
    <t>3.</t>
  </si>
  <si>
    <t>7.</t>
  </si>
  <si>
    <t>4.</t>
  </si>
  <si>
    <t>6.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</si>
  <si>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</si>
  <si>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</si>
  <si>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</si>
  <si>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</si>
  <si>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</si>
  <si>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</si>
  <si>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</si>
  <si>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</si>
  <si>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</si>
  <si>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</si>
  <si>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</si>
  <si>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</si>
  <si>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</si>
  <si>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</si>
  <si>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</si>
  <si>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</si>
  <si>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</si>
  <si>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</si>
  <si>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</si>
  <si>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</si>
  <si>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narezek mesni 100g</t>
  </si>
  <si>
    <t>mesni narezek - puranji, 100 g</t>
  </si>
  <si>
    <t>mesni narezek - piščančji, 100 g</t>
  </si>
  <si>
    <t>mesni narezek - piščančji, 145 g Halal</t>
  </si>
  <si>
    <t>DOB</t>
  </si>
  <si>
    <t>LJ</t>
  </si>
  <si>
    <t xml:space="preserve">IG </t>
  </si>
  <si>
    <t>KP</t>
  </si>
  <si>
    <t>MB</t>
  </si>
  <si>
    <t>CE</t>
  </si>
  <si>
    <t>sklop 4: paštete in mesni narezki - vsi ZPKZ in PD Radeče</t>
  </si>
  <si>
    <t>okvirna količina</t>
  </si>
  <si>
    <t>trgovsko ime oz. naziv ponujenga živila</t>
  </si>
  <si>
    <t>gramatura oz. volumen ponujenega živila (+-40 %)</t>
  </si>
  <si>
    <t>koda za naročanje</t>
  </si>
  <si>
    <t>cena na enoto pakiranja v EUR brez DDV</t>
  </si>
  <si>
    <t>cena na enoto pakiranja v EUR z DDV</t>
  </si>
  <si>
    <t>vrednost okvirne količine na enoto pakiranja v EUR z DDV</t>
  </si>
  <si>
    <t xml:space="preserve"> Cena na enoto mere v EUR brez DDV</t>
  </si>
  <si>
    <t>cena na enoto mere za okvirno količino v EUR z DDV</t>
  </si>
  <si>
    <t xml:space="preserve"> sheme kakovosti </t>
  </si>
  <si>
    <t>MB - Rogoza</t>
  </si>
  <si>
    <t>MB -MS</t>
  </si>
  <si>
    <t>PD Radeče</t>
  </si>
  <si>
    <t>9. (3*8)</t>
  </si>
  <si>
    <t>cena na enoto mere v EUR z DDV</t>
  </si>
  <si>
    <t>12. (3*11)</t>
  </si>
  <si>
    <t xml:space="preserve">mesni narezek - piščančji, 145 g </t>
  </si>
  <si>
    <t xml:space="preserve">mesni narezek - puranji, 145g </t>
  </si>
  <si>
    <t>mesni narezek - goveji, 145g</t>
  </si>
  <si>
    <t>pašteta tunina, 45  g</t>
  </si>
  <si>
    <t xml:space="preserve">pašteta kokošja,  27g </t>
  </si>
  <si>
    <t>narezek mesni 145 g</t>
  </si>
  <si>
    <t xml:space="preserve">pašteta ribja 80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</si>
</sst>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tabSelected="1" workbookViewId="0">
      <selection activeCell="I19" sqref="I19"/>
    </sheetView>
  </sheetViews>
  <sheetFormatPr defaultRowHeight="15" x14ac:dyDescent="0.25"/>
  <cols>
    <col min="3" max="3" width="49.140625" style="4" customWidth="1"/>
    <col min="4" max="4" width="16.140625" customWidth="1"/>
    <col min="10" max="10" width="11.85546875" bestFit="1" customWidth="1"/>
    <col min="13" max="13" width="10.42578125" bestFit="1" customWidth="1"/>
    <col min="14" max="14" width="11.140625" customWidth="1"/>
    <col min="15" max="15" width="14" customWidth="1"/>
    <col min="16" max="16" width="12.7109375" customWidth="1"/>
    <col min="17" max="17" width="13.7109375" customWidth="1"/>
    <col min="18" max="18" width="10.85546875" customWidth="1"/>
    <col min="20" max="20" width="11.28515625" customWidth="1"/>
    <col min="23" max="23" width="10.85546875" customWidth="1"/>
    <col min="24" max="24" width="15.28515625" customWidth="1"/>
  </cols>
  <sheetData>
    <row r="1" spans="1:24" x14ac:dyDescent="0.25">
      <c r="C1" s="4" t="s">
        <v>61</v>
      </c>
    </row>
    <row r="3" spans="1:24" ht="56.25" x14ac:dyDescent="0.25">
      <c r="B3" s="2" t="s">
        <v>19</v>
      </c>
      <c r="C3" s="2" t="s">
        <v>20</v>
      </c>
      <c r="D3" s="2" t="s">
        <v>21</v>
      </c>
      <c r="E3" s="7" t="s">
        <v>55</v>
      </c>
      <c r="F3" s="7" t="s">
        <v>56</v>
      </c>
      <c r="G3" s="8" t="s">
        <v>57</v>
      </c>
      <c r="H3" s="9" t="s">
        <v>58</v>
      </c>
      <c r="I3" s="10" t="s">
        <v>59</v>
      </c>
      <c r="J3" s="10" t="s">
        <v>72</v>
      </c>
      <c r="K3" s="10" t="s">
        <v>73</v>
      </c>
      <c r="L3" s="10" t="s">
        <v>60</v>
      </c>
      <c r="M3" s="10" t="s">
        <v>74</v>
      </c>
      <c r="N3" s="11" t="s">
        <v>62</v>
      </c>
      <c r="O3" s="12" t="s">
        <v>63</v>
      </c>
      <c r="P3" s="12" t="s">
        <v>64</v>
      </c>
      <c r="Q3" s="13" t="s">
        <v>65</v>
      </c>
      <c r="R3" s="14" t="s">
        <v>66</v>
      </c>
      <c r="S3" s="12" t="s">
        <v>67</v>
      </c>
      <c r="T3" s="15" t="s">
        <v>68</v>
      </c>
      <c r="U3" s="15" t="s">
        <v>69</v>
      </c>
      <c r="V3" s="15" t="s">
        <v>76</v>
      </c>
      <c r="W3" s="15" t="s">
        <v>70</v>
      </c>
      <c r="X3" s="15" t="s">
        <v>71</v>
      </c>
    </row>
    <row r="4" spans="1:24" x14ac:dyDescent="0.25">
      <c r="B4" s="2"/>
      <c r="C4" s="2" t="s">
        <v>22</v>
      </c>
      <c r="D4" s="2" t="s">
        <v>26</v>
      </c>
      <c r="E4" s="7"/>
      <c r="F4" s="7"/>
      <c r="G4" s="8"/>
      <c r="H4" s="9"/>
      <c r="I4" s="10"/>
      <c r="J4" s="10"/>
      <c r="K4" s="10"/>
      <c r="L4" s="10"/>
      <c r="M4" s="10"/>
      <c r="N4" s="11" t="s">
        <v>27</v>
      </c>
      <c r="O4" s="12" t="s">
        <v>29</v>
      </c>
      <c r="P4" s="12" t="s">
        <v>24</v>
      </c>
      <c r="Q4" s="13" t="s">
        <v>30</v>
      </c>
      <c r="R4" s="14" t="s">
        <v>28</v>
      </c>
      <c r="S4" s="12" t="s">
        <v>25</v>
      </c>
      <c r="T4" s="15" t="s">
        <v>75</v>
      </c>
      <c r="U4" s="15" t="s">
        <v>31</v>
      </c>
      <c r="V4" s="15" t="s">
        <v>32</v>
      </c>
      <c r="W4" s="15" t="s">
        <v>77</v>
      </c>
      <c r="X4" s="15" t="s">
        <v>34</v>
      </c>
    </row>
    <row r="5" spans="1:24" x14ac:dyDescent="0.25">
      <c r="A5" s="17"/>
      <c r="B5" s="18"/>
      <c r="C5" s="18"/>
      <c r="D5" s="18"/>
      <c r="E5" s="19"/>
      <c r="F5" s="19"/>
      <c r="G5" s="20"/>
      <c r="H5" s="21"/>
      <c r="I5" s="22"/>
      <c r="J5" s="22"/>
      <c r="K5" s="22"/>
      <c r="L5" s="22"/>
      <c r="M5" s="22"/>
      <c r="N5" s="23"/>
      <c r="O5" s="24"/>
      <c r="P5" s="24"/>
      <c r="Q5" s="25"/>
      <c r="R5" s="26"/>
      <c r="S5" s="24"/>
      <c r="T5" s="27"/>
      <c r="U5" s="27"/>
      <c r="V5" s="27"/>
      <c r="W5" s="27"/>
      <c r="X5" s="27"/>
    </row>
    <row r="6" spans="1:24" x14ac:dyDescent="0.25">
      <c r="B6" s="1" t="s">
        <v>22</v>
      </c>
      <c r="C6" s="5" t="s">
        <v>84</v>
      </c>
      <c r="D6" s="2" t="s">
        <v>0</v>
      </c>
      <c r="E6" s="28">
        <v>3500</v>
      </c>
      <c r="F6" s="28">
        <v>40000</v>
      </c>
      <c r="G6" s="28">
        <f>H6*1.2</f>
        <v>3830.3999999999996</v>
      </c>
      <c r="H6" s="28">
        <v>3192</v>
      </c>
      <c r="I6" s="28">
        <v>3000</v>
      </c>
      <c r="J6" s="28">
        <v>15</v>
      </c>
      <c r="K6" s="28">
        <v>900</v>
      </c>
      <c r="L6" s="28">
        <v>500</v>
      </c>
      <c r="M6" s="28">
        <v>180</v>
      </c>
      <c r="N6" s="29">
        <f>SUM(E6:M6)</f>
        <v>55117.4</v>
      </c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x14ac:dyDescent="0.25">
      <c r="B7" s="1" t="s">
        <v>26</v>
      </c>
      <c r="C7" s="6" t="s">
        <v>1</v>
      </c>
      <c r="D7" s="3" t="s">
        <v>0</v>
      </c>
      <c r="E7" s="28">
        <v>1000</v>
      </c>
      <c r="F7" s="28">
        <v>40000</v>
      </c>
      <c r="G7" s="28">
        <f t="shared" ref="G7:G34" si="0">H7*1.2</f>
        <v>0</v>
      </c>
      <c r="H7" s="28">
        <v>0</v>
      </c>
      <c r="I7" s="28">
        <v>3000</v>
      </c>
      <c r="J7" s="28">
        <v>100</v>
      </c>
      <c r="K7" s="28">
        <v>300</v>
      </c>
      <c r="L7" s="28">
        <v>5000</v>
      </c>
      <c r="M7" s="28">
        <v>1800</v>
      </c>
      <c r="N7" s="29">
        <f t="shared" ref="N7:N34" si="1">SUM(E7:M7)</f>
        <v>51200</v>
      </c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x14ac:dyDescent="0.25">
      <c r="B8" s="1" t="s">
        <v>27</v>
      </c>
      <c r="C8" s="5" t="s">
        <v>81</v>
      </c>
      <c r="D8" s="2" t="s">
        <v>0</v>
      </c>
      <c r="E8" s="28">
        <v>700</v>
      </c>
      <c r="F8" s="28">
        <v>95000</v>
      </c>
      <c r="G8" s="28">
        <f t="shared" si="0"/>
        <v>3142.7999999999997</v>
      </c>
      <c r="H8" s="28">
        <v>2619</v>
      </c>
      <c r="I8" s="28">
        <v>600</v>
      </c>
      <c r="J8" s="28">
        <v>0</v>
      </c>
      <c r="K8" s="28">
        <v>900</v>
      </c>
      <c r="L8" s="28">
        <v>1000</v>
      </c>
      <c r="M8" s="28">
        <v>180</v>
      </c>
      <c r="N8" s="29">
        <f t="shared" si="1"/>
        <v>104141.8</v>
      </c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x14ac:dyDescent="0.25">
      <c r="B9" s="1" t="s">
        <v>29</v>
      </c>
      <c r="C9" s="5" t="s">
        <v>2</v>
      </c>
      <c r="D9" s="2" t="s">
        <v>0</v>
      </c>
      <c r="E9" s="28">
        <v>1200</v>
      </c>
      <c r="F9" s="28">
        <v>6000</v>
      </c>
      <c r="G9" s="28">
        <f t="shared" si="0"/>
        <v>0</v>
      </c>
      <c r="H9" s="28">
        <v>0</v>
      </c>
      <c r="I9" s="28">
        <v>1000</v>
      </c>
      <c r="J9" s="28">
        <v>200</v>
      </c>
      <c r="K9" s="28">
        <v>300</v>
      </c>
      <c r="L9" s="28">
        <v>5000</v>
      </c>
      <c r="M9" s="28">
        <v>1800</v>
      </c>
      <c r="N9" s="29">
        <f t="shared" si="1"/>
        <v>15500</v>
      </c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25">
      <c r="B10" s="1" t="s">
        <v>24</v>
      </c>
      <c r="C10" s="5" t="s">
        <v>3</v>
      </c>
      <c r="D10" s="2" t="s">
        <v>0</v>
      </c>
      <c r="E10" s="28">
        <v>2500</v>
      </c>
      <c r="F10" s="28">
        <v>60000</v>
      </c>
      <c r="G10" s="28">
        <f t="shared" si="0"/>
        <v>1296</v>
      </c>
      <c r="H10" s="28">
        <v>1080</v>
      </c>
      <c r="I10" s="28">
        <v>25000</v>
      </c>
      <c r="J10" s="28">
        <v>800</v>
      </c>
      <c r="K10" s="28">
        <v>900</v>
      </c>
      <c r="L10" s="28">
        <v>10000</v>
      </c>
      <c r="M10" s="28">
        <v>1800</v>
      </c>
      <c r="N10" s="29">
        <f t="shared" si="1"/>
        <v>103376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25">
      <c r="B11" s="1" t="s">
        <v>30</v>
      </c>
      <c r="C11" s="5" t="s">
        <v>4</v>
      </c>
      <c r="D11" s="2" t="s">
        <v>0</v>
      </c>
      <c r="E11" s="28">
        <v>900</v>
      </c>
      <c r="F11" s="28">
        <v>1000</v>
      </c>
      <c r="G11" s="28">
        <f t="shared" si="0"/>
        <v>0</v>
      </c>
      <c r="H11" s="28">
        <v>0</v>
      </c>
      <c r="I11" s="28">
        <v>31000</v>
      </c>
      <c r="J11" s="28">
        <v>500</v>
      </c>
      <c r="K11" s="28">
        <v>300</v>
      </c>
      <c r="L11" s="28">
        <v>0</v>
      </c>
      <c r="M11" s="28">
        <v>2200</v>
      </c>
      <c r="N11" s="29">
        <f t="shared" si="1"/>
        <v>35900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25">
      <c r="B12" s="1" t="s">
        <v>28</v>
      </c>
      <c r="C12" s="5" t="s">
        <v>5</v>
      </c>
      <c r="D12" s="2" t="s">
        <v>0</v>
      </c>
      <c r="E12" s="28">
        <v>400</v>
      </c>
      <c r="F12" s="28">
        <v>80000</v>
      </c>
      <c r="G12" s="28">
        <f t="shared" si="0"/>
        <v>0</v>
      </c>
      <c r="H12" s="28">
        <v>0</v>
      </c>
      <c r="I12" s="28">
        <v>4500</v>
      </c>
      <c r="J12" s="28">
        <v>500</v>
      </c>
      <c r="K12" s="28">
        <v>1200</v>
      </c>
      <c r="L12" s="28">
        <v>10000</v>
      </c>
      <c r="M12" s="28">
        <v>2200</v>
      </c>
      <c r="N12" s="29">
        <f t="shared" si="1"/>
        <v>98800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25">
      <c r="B13" s="1" t="s">
        <v>25</v>
      </c>
      <c r="C13" s="5" t="s">
        <v>6</v>
      </c>
      <c r="D13" s="2" t="s">
        <v>0</v>
      </c>
      <c r="E13" s="28">
        <v>1200</v>
      </c>
      <c r="F13" s="28">
        <v>100000</v>
      </c>
      <c r="G13" s="28">
        <f t="shared" si="0"/>
        <v>0</v>
      </c>
      <c r="H13" s="28">
        <v>0</v>
      </c>
      <c r="I13" s="28">
        <v>4500</v>
      </c>
      <c r="J13" s="28">
        <v>500</v>
      </c>
      <c r="K13" s="28">
        <v>1200</v>
      </c>
      <c r="L13" s="28">
        <v>5000</v>
      </c>
      <c r="M13" s="28">
        <v>2200</v>
      </c>
      <c r="N13" s="29">
        <f t="shared" si="1"/>
        <v>114600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25">
      <c r="B14" s="1" t="s">
        <v>23</v>
      </c>
      <c r="C14" s="5" t="s">
        <v>7</v>
      </c>
      <c r="D14" s="2" t="s">
        <v>0</v>
      </c>
      <c r="E14" s="28">
        <v>1200</v>
      </c>
      <c r="F14" s="28">
        <v>30000</v>
      </c>
      <c r="G14" s="28">
        <f t="shared" si="0"/>
        <v>4654.8</v>
      </c>
      <c r="H14" s="28">
        <v>3879</v>
      </c>
      <c r="I14" s="28">
        <v>600</v>
      </c>
      <c r="J14" s="28">
        <v>0</v>
      </c>
      <c r="K14" s="28">
        <v>90</v>
      </c>
      <c r="L14" s="28">
        <v>1000</v>
      </c>
      <c r="M14" s="28">
        <v>0</v>
      </c>
      <c r="N14" s="29">
        <f t="shared" si="1"/>
        <v>41423.800000000003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25">
      <c r="B15" s="1" t="s">
        <v>31</v>
      </c>
      <c r="C15" s="5" t="s">
        <v>8</v>
      </c>
      <c r="D15" s="2" t="s">
        <v>0</v>
      </c>
      <c r="E15" s="28">
        <v>4500</v>
      </c>
      <c r="F15" s="28">
        <v>90000</v>
      </c>
      <c r="G15" s="28">
        <f t="shared" si="0"/>
        <v>3276</v>
      </c>
      <c r="H15" s="28">
        <v>2730</v>
      </c>
      <c r="I15" s="28">
        <v>15000</v>
      </c>
      <c r="J15" s="28">
        <v>200</v>
      </c>
      <c r="K15" s="28">
        <v>90</v>
      </c>
      <c r="L15" s="28">
        <v>15000</v>
      </c>
      <c r="M15" s="28">
        <v>2200</v>
      </c>
      <c r="N15" s="29">
        <f t="shared" si="1"/>
        <v>132996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25">
      <c r="B16" s="1" t="s">
        <v>32</v>
      </c>
      <c r="C16" s="5" t="s">
        <v>9</v>
      </c>
      <c r="D16" s="2" t="s">
        <v>0</v>
      </c>
      <c r="E16" s="28">
        <v>4000</v>
      </c>
      <c r="F16" s="28">
        <v>35000</v>
      </c>
      <c r="G16" s="28">
        <f t="shared" si="0"/>
        <v>3787.2</v>
      </c>
      <c r="H16" s="28">
        <v>3156</v>
      </c>
      <c r="I16" s="28">
        <v>6000</v>
      </c>
      <c r="J16" s="28">
        <v>200</v>
      </c>
      <c r="K16" s="28">
        <v>60</v>
      </c>
      <c r="L16" s="28">
        <v>0</v>
      </c>
      <c r="M16" s="28">
        <v>2200</v>
      </c>
      <c r="N16" s="29">
        <f t="shared" si="1"/>
        <v>54403.199999999997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2:24" x14ac:dyDescent="0.25">
      <c r="B17" s="1" t="s">
        <v>33</v>
      </c>
      <c r="C17" s="5" t="s">
        <v>10</v>
      </c>
      <c r="D17" s="2" t="s">
        <v>0</v>
      </c>
      <c r="E17" s="28">
        <v>5000</v>
      </c>
      <c r="F17" s="28">
        <v>80000</v>
      </c>
      <c r="G17" s="28">
        <f t="shared" si="0"/>
        <v>0</v>
      </c>
      <c r="H17" s="28">
        <v>0</v>
      </c>
      <c r="I17" s="28">
        <v>8000</v>
      </c>
      <c r="J17" s="28">
        <v>300</v>
      </c>
      <c r="K17" s="28">
        <v>1200</v>
      </c>
      <c r="L17" s="28">
        <v>10000</v>
      </c>
      <c r="M17" s="28">
        <v>2200</v>
      </c>
      <c r="N17" s="29">
        <f t="shared" si="1"/>
        <v>106700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2:24" x14ac:dyDescent="0.25">
      <c r="B18" s="1" t="s">
        <v>34</v>
      </c>
      <c r="C18" s="5" t="s">
        <v>11</v>
      </c>
      <c r="D18" s="2" t="s">
        <v>0</v>
      </c>
      <c r="E18" s="28">
        <v>1000</v>
      </c>
      <c r="F18" s="28">
        <v>2000</v>
      </c>
      <c r="G18" s="28">
        <f t="shared" si="0"/>
        <v>12528</v>
      </c>
      <c r="H18" s="28">
        <v>10440</v>
      </c>
      <c r="I18" s="28">
        <v>6000</v>
      </c>
      <c r="J18" s="28">
        <v>100</v>
      </c>
      <c r="K18" s="28">
        <v>900</v>
      </c>
      <c r="L18" s="28">
        <v>10000</v>
      </c>
      <c r="M18" s="28">
        <v>2200</v>
      </c>
      <c r="N18" s="29">
        <f t="shared" si="1"/>
        <v>45168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2:24" x14ac:dyDescent="0.25">
      <c r="B19" s="1" t="s">
        <v>35</v>
      </c>
      <c r="C19" s="5" t="s">
        <v>12</v>
      </c>
      <c r="D19" s="2" t="s">
        <v>0</v>
      </c>
      <c r="E19" s="28">
        <v>1000</v>
      </c>
      <c r="F19" s="28">
        <v>2000</v>
      </c>
      <c r="G19" s="28">
        <f t="shared" si="0"/>
        <v>0</v>
      </c>
      <c r="H19" s="28">
        <v>0</v>
      </c>
      <c r="I19" s="28">
        <v>6000</v>
      </c>
      <c r="J19" s="28">
        <v>100</v>
      </c>
      <c r="K19" s="28">
        <v>30</v>
      </c>
      <c r="L19" s="28">
        <v>7000</v>
      </c>
      <c r="M19" s="28">
        <v>2200</v>
      </c>
      <c r="N19" s="29">
        <f t="shared" si="1"/>
        <v>18330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2:24" x14ac:dyDescent="0.25">
      <c r="B20" s="1" t="s">
        <v>36</v>
      </c>
      <c r="C20" s="5" t="s">
        <v>13</v>
      </c>
      <c r="D20" s="2" t="s">
        <v>0</v>
      </c>
      <c r="E20" s="28">
        <v>500</v>
      </c>
      <c r="F20" s="28">
        <v>2000</v>
      </c>
      <c r="G20" s="28">
        <f t="shared" si="0"/>
        <v>13129.199999999999</v>
      </c>
      <c r="H20" s="28">
        <v>10941</v>
      </c>
      <c r="I20" s="28">
        <v>800</v>
      </c>
      <c r="J20" s="28">
        <v>0</v>
      </c>
      <c r="K20" s="28">
        <v>30</v>
      </c>
      <c r="L20" s="28">
        <v>2000</v>
      </c>
      <c r="M20" s="28">
        <v>2200</v>
      </c>
      <c r="N20" s="29">
        <f t="shared" si="1"/>
        <v>31600.199999999997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2:24" x14ac:dyDescent="0.25">
      <c r="B21" s="1" t="s">
        <v>37</v>
      </c>
      <c r="C21" s="5" t="s">
        <v>82</v>
      </c>
      <c r="D21" s="2" t="s">
        <v>0</v>
      </c>
      <c r="E21" s="28">
        <v>2000</v>
      </c>
      <c r="F21" s="28">
        <v>1000</v>
      </c>
      <c r="G21" s="28">
        <f t="shared" si="0"/>
        <v>0</v>
      </c>
      <c r="H21" s="28">
        <v>0</v>
      </c>
      <c r="I21" s="28">
        <v>600</v>
      </c>
      <c r="J21" s="28">
        <v>0</v>
      </c>
      <c r="K21" s="28">
        <v>30</v>
      </c>
      <c r="L21" s="28">
        <v>0</v>
      </c>
      <c r="M21" s="28">
        <v>2200</v>
      </c>
      <c r="N21" s="29">
        <f t="shared" si="1"/>
        <v>5830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2:24" x14ac:dyDescent="0.25">
      <c r="B22" s="1" t="s">
        <v>38</v>
      </c>
      <c r="C22" s="5" t="s">
        <v>14</v>
      </c>
      <c r="D22" s="2" t="s">
        <v>0</v>
      </c>
      <c r="E22" s="28">
        <v>2000</v>
      </c>
      <c r="F22" s="28">
        <v>80000</v>
      </c>
      <c r="G22" s="28">
        <f t="shared" si="0"/>
        <v>259.2</v>
      </c>
      <c r="H22" s="28">
        <v>216</v>
      </c>
      <c r="I22" s="28">
        <v>3000</v>
      </c>
      <c r="J22" s="28">
        <v>200</v>
      </c>
      <c r="K22" s="28">
        <v>500</v>
      </c>
      <c r="L22" s="28">
        <v>1000</v>
      </c>
      <c r="M22" s="28">
        <v>2200</v>
      </c>
      <c r="N22" s="29">
        <f t="shared" si="1"/>
        <v>89375.2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2:24" x14ac:dyDescent="0.25">
      <c r="B23" s="1" t="s">
        <v>39</v>
      </c>
      <c r="C23" s="5" t="s">
        <v>15</v>
      </c>
      <c r="D23" s="2" t="s">
        <v>0</v>
      </c>
      <c r="E23" s="28">
        <v>2500</v>
      </c>
      <c r="F23" s="28">
        <v>50000</v>
      </c>
      <c r="G23" s="28">
        <f t="shared" si="0"/>
        <v>950.4</v>
      </c>
      <c r="H23" s="28">
        <v>792</v>
      </c>
      <c r="I23" s="28">
        <v>1200</v>
      </c>
      <c r="J23" s="28">
        <v>0</v>
      </c>
      <c r="K23" s="28">
        <v>100</v>
      </c>
      <c r="L23" s="28">
        <v>5000</v>
      </c>
      <c r="M23" s="28">
        <v>2200</v>
      </c>
      <c r="N23" s="29">
        <f t="shared" si="1"/>
        <v>62742.400000000001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2:24" x14ac:dyDescent="0.25">
      <c r="B24" s="1" t="s">
        <v>40</v>
      </c>
      <c r="C24" s="5" t="s">
        <v>16</v>
      </c>
      <c r="D24" s="2" t="s">
        <v>0</v>
      </c>
      <c r="E24" s="28">
        <v>2500</v>
      </c>
      <c r="F24" s="28">
        <v>50000</v>
      </c>
      <c r="G24" s="28">
        <f t="shared" si="0"/>
        <v>259.2</v>
      </c>
      <c r="H24" s="28">
        <v>216</v>
      </c>
      <c r="I24" s="28">
        <v>4500</v>
      </c>
      <c r="J24" s="28">
        <v>100</v>
      </c>
      <c r="K24" s="28">
        <v>300</v>
      </c>
      <c r="L24" s="28">
        <v>5000</v>
      </c>
      <c r="M24" s="28">
        <v>2200</v>
      </c>
      <c r="N24" s="29">
        <f t="shared" si="1"/>
        <v>65075.199999999997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2:24" x14ac:dyDescent="0.25">
      <c r="B25" s="1" t="s">
        <v>41</v>
      </c>
      <c r="C25" s="5" t="s">
        <v>17</v>
      </c>
      <c r="D25" s="2" t="s">
        <v>0</v>
      </c>
      <c r="E25" s="28">
        <v>500</v>
      </c>
      <c r="F25" s="28">
        <v>1000</v>
      </c>
      <c r="G25" s="28">
        <f t="shared" si="0"/>
        <v>0</v>
      </c>
      <c r="H25" s="28">
        <v>0</v>
      </c>
      <c r="I25" s="28">
        <v>500</v>
      </c>
      <c r="J25" s="28">
        <v>100</v>
      </c>
      <c r="K25" s="28">
        <v>30</v>
      </c>
      <c r="L25" s="28">
        <v>1000</v>
      </c>
      <c r="M25" s="28">
        <v>2200</v>
      </c>
      <c r="N25" s="29">
        <f t="shared" si="1"/>
        <v>5330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2:24" x14ac:dyDescent="0.25">
      <c r="B26" s="1" t="s">
        <v>42</v>
      </c>
      <c r="C26" s="5" t="s">
        <v>18</v>
      </c>
      <c r="D26" s="2" t="s">
        <v>0</v>
      </c>
      <c r="E26" s="28">
        <v>500</v>
      </c>
      <c r="F26" s="28">
        <v>1000</v>
      </c>
      <c r="G26" s="28">
        <f t="shared" si="0"/>
        <v>0</v>
      </c>
      <c r="H26" s="28">
        <v>0</v>
      </c>
      <c r="I26" s="28">
        <v>500</v>
      </c>
      <c r="J26" s="28">
        <v>100</v>
      </c>
      <c r="K26" s="28">
        <v>30</v>
      </c>
      <c r="L26" s="28">
        <v>1000</v>
      </c>
      <c r="M26" s="28">
        <v>2200</v>
      </c>
      <c r="N26" s="29">
        <f t="shared" si="1"/>
        <v>5330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2:24" x14ac:dyDescent="0.25">
      <c r="B27" s="1" t="s">
        <v>43</v>
      </c>
      <c r="C27" s="5" t="s">
        <v>51</v>
      </c>
      <c r="D27" s="2" t="s">
        <v>0</v>
      </c>
      <c r="E27" s="28">
        <v>500</v>
      </c>
      <c r="F27" s="28">
        <v>500</v>
      </c>
      <c r="G27" s="28">
        <f t="shared" si="0"/>
        <v>691.19999999999993</v>
      </c>
      <c r="H27" s="28">
        <v>576</v>
      </c>
      <c r="I27" s="28">
        <v>3000</v>
      </c>
      <c r="J27" s="28">
        <v>0</v>
      </c>
      <c r="K27" s="28">
        <v>300</v>
      </c>
      <c r="L27" s="28">
        <v>0</v>
      </c>
      <c r="M27" s="28">
        <v>180</v>
      </c>
      <c r="N27" s="29">
        <f t="shared" si="1"/>
        <v>5747.2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2:24" x14ac:dyDescent="0.25">
      <c r="B28" s="1" t="s">
        <v>44</v>
      </c>
      <c r="C28" s="5" t="s">
        <v>83</v>
      </c>
      <c r="D28" s="2" t="s">
        <v>0</v>
      </c>
      <c r="E28" s="28">
        <v>2000</v>
      </c>
      <c r="F28" s="28">
        <v>3000</v>
      </c>
      <c r="G28" s="28">
        <f t="shared" si="0"/>
        <v>9763.1999999999989</v>
      </c>
      <c r="H28" s="28">
        <v>8136</v>
      </c>
      <c r="I28" s="28">
        <v>6000</v>
      </c>
      <c r="J28" s="28">
        <v>200</v>
      </c>
      <c r="K28" s="28">
        <v>1200</v>
      </c>
      <c r="L28" s="28">
        <v>200</v>
      </c>
      <c r="M28" s="28">
        <v>180</v>
      </c>
      <c r="N28" s="29">
        <f t="shared" si="1"/>
        <v>30679.199999999997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2:24" x14ac:dyDescent="0.25">
      <c r="B29" s="1" t="s">
        <v>45</v>
      </c>
      <c r="C29" s="5" t="s">
        <v>80</v>
      </c>
      <c r="D29" s="2" t="s">
        <v>0</v>
      </c>
      <c r="E29" s="28">
        <v>8000</v>
      </c>
      <c r="F29" s="28">
        <v>5000</v>
      </c>
      <c r="G29" s="28">
        <f t="shared" si="0"/>
        <v>0</v>
      </c>
      <c r="H29" s="28">
        <v>0</v>
      </c>
      <c r="I29" s="28">
        <v>4000</v>
      </c>
      <c r="J29" s="28">
        <v>200</v>
      </c>
      <c r="K29" s="28">
        <v>800</v>
      </c>
      <c r="L29" s="28">
        <v>1000</v>
      </c>
      <c r="M29" s="28">
        <v>180</v>
      </c>
      <c r="N29" s="29">
        <f t="shared" si="1"/>
        <v>19180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2:24" x14ac:dyDescent="0.25">
      <c r="B30" s="1" t="s">
        <v>46</v>
      </c>
      <c r="C30" s="5" t="s">
        <v>52</v>
      </c>
      <c r="D30" s="2" t="s">
        <v>0</v>
      </c>
      <c r="E30" s="28">
        <v>500</v>
      </c>
      <c r="F30" s="28">
        <v>500</v>
      </c>
      <c r="G30" s="28">
        <f t="shared" si="0"/>
        <v>9856.7999999999993</v>
      </c>
      <c r="H30" s="28">
        <v>8214</v>
      </c>
      <c r="I30" s="28">
        <v>3000</v>
      </c>
      <c r="J30" s="28">
        <v>0</v>
      </c>
      <c r="K30" s="28">
        <v>300</v>
      </c>
      <c r="L30" s="28">
        <v>0</v>
      </c>
      <c r="M30" s="28">
        <v>180</v>
      </c>
      <c r="N30" s="29">
        <f t="shared" si="1"/>
        <v>22550.799999999999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2:24" x14ac:dyDescent="0.25">
      <c r="B31" s="1" t="s">
        <v>47</v>
      </c>
      <c r="C31" s="5" t="s">
        <v>79</v>
      </c>
      <c r="D31" s="2" t="s">
        <v>0</v>
      </c>
      <c r="E31" s="28">
        <v>2500</v>
      </c>
      <c r="F31" s="28">
        <v>4000</v>
      </c>
      <c r="G31" s="28">
        <f t="shared" si="0"/>
        <v>0</v>
      </c>
      <c r="H31" s="28">
        <v>0</v>
      </c>
      <c r="I31" s="28">
        <v>1000</v>
      </c>
      <c r="J31" s="28">
        <v>200</v>
      </c>
      <c r="K31" s="28">
        <v>100</v>
      </c>
      <c r="L31" s="28">
        <v>300</v>
      </c>
      <c r="M31" s="28">
        <v>180</v>
      </c>
      <c r="N31" s="29">
        <f t="shared" si="1"/>
        <v>8280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2:24" x14ac:dyDescent="0.25">
      <c r="B32" s="1" t="s">
        <v>48</v>
      </c>
      <c r="C32" s="5" t="s">
        <v>53</v>
      </c>
      <c r="D32" s="2" t="s">
        <v>0</v>
      </c>
      <c r="E32" s="28">
        <v>100</v>
      </c>
      <c r="F32" s="28">
        <v>500</v>
      </c>
      <c r="G32" s="28">
        <f t="shared" si="0"/>
        <v>4964.3999999999996</v>
      </c>
      <c r="H32" s="28">
        <v>4137</v>
      </c>
      <c r="I32" s="28">
        <v>1500</v>
      </c>
      <c r="J32" s="28">
        <v>0</v>
      </c>
      <c r="K32" s="28">
        <v>300</v>
      </c>
      <c r="L32" s="28">
        <v>0</v>
      </c>
      <c r="M32" s="28">
        <v>180</v>
      </c>
      <c r="N32" s="29">
        <f t="shared" si="1"/>
        <v>11681.4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2:24" x14ac:dyDescent="0.25">
      <c r="B33" s="1" t="s">
        <v>49</v>
      </c>
      <c r="C33" s="5" t="s">
        <v>78</v>
      </c>
      <c r="D33" s="2" t="s">
        <v>0</v>
      </c>
      <c r="E33" s="28">
        <v>2520</v>
      </c>
      <c r="F33" s="28">
        <v>17000</v>
      </c>
      <c r="G33" s="28">
        <f t="shared" si="0"/>
        <v>0</v>
      </c>
      <c r="H33" s="28">
        <v>0</v>
      </c>
      <c r="I33" s="28">
        <v>3000</v>
      </c>
      <c r="J33" s="28">
        <v>200</v>
      </c>
      <c r="K33" s="28">
        <v>300</v>
      </c>
      <c r="L33" s="28">
        <v>0</v>
      </c>
      <c r="M33" s="28">
        <v>180</v>
      </c>
      <c r="N33" s="29">
        <f t="shared" si="1"/>
        <v>23200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24" x14ac:dyDescent="0.25">
      <c r="B34" s="1" t="s">
        <v>50</v>
      </c>
      <c r="C34" s="5" t="s">
        <v>54</v>
      </c>
      <c r="D34" s="2" t="s">
        <v>0</v>
      </c>
      <c r="E34" s="28">
        <v>100</v>
      </c>
      <c r="F34" s="28">
        <v>15000</v>
      </c>
      <c r="G34" s="28">
        <f t="shared" si="0"/>
        <v>0</v>
      </c>
      <c r="H34" s="28">
        <v>0</v>
      </c>
      <c r="I34" s="28">
        <v>3000</v>
      </c>
      <c r="J34" s="28">
        <v>200</v>
      </c>
      <c r="K34" s="28">
        <v>60</v>
      </c>
      <c r="L34" s="28">
        <v>0</v>
      </c>
      <c r="M34" s="28">
        <v>180</v>
      </c>
      <c r="N34" s="29">
        <f t="shared" si="1"/>
        <v>18540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2023-01-24T10:26:25Z</dcterms:created>
  <dcterms:modified xsi:type="dcterms:W3CDTF">2026-04-16T11:55:25Z</dcterms:modified>
</cp:coreProperties>
</file>